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ЦКК\ЦКК 2025\ЦКК 48\Вопрос 17\Приложения для закупки\Техническое задание\"/>
    </mc:Choice>
  </mc:AlternateContent>
  <bookViews>
    <workbookView xWindow="0" yWindow="0" windowWidth="28800" windowHeight="13590"/>
  </bookViews>
  <sheets>
    <sheet name="Приложение №1 (2)" sheetId="1" r:id="rId1"/>
  </sheets>
  <definedNames>
    <definedName name="_xlnm._FilterDatabase" localSheetId="0" hidden="1">'Приложение №1 (2)'!$A$5:$K$16</definedName>
  </definedNames>
  <calcPr calcId="162913" refMode="R1C1"/>
</workbook>
</file>

<file path=xl/calcChain.xml><?xml version="1.0" encoding="utf-8"?>
<calcChain xmlns="http://schemas.openxmlformats.org/spreadsheetml/2006/main">
  <c r="K15" i="1" l="1"/>
  <c r="K14" i="1"/>
  <c r="K13" i="1"/>
  <c r="K12" i="1"/>
  <c r="K11" i="1"/>
  <c r="K10" i="1"/>
  <c r="K9" i="1"/>
  <c r="K8" i="1"/>
  <c r="K7" i="1"/>
  <c r="K6" i="1"/>
  <c r="K16" i="1" s="1"/>
</calcChain>
</file>

<file path=xl/sharedStrings.xml><?xml version="1.0" encoding="utf-8"?>
<sst xmlns="http://schemas.openxmlformats.org/spreadsheetml/2006/main" count="62" uniqueCount="40">
  <si>
    <t>Приложение №1 к ТЗ</t>
  </si>
  <si>
    <t>Поставка ламп светильников</t>
  </si>
  <si>
    <t>№</t>
  </si>
  <si>
    <t>Номенклатурный номер</t>
  </si>
  <si>
    <t>Краткий /полный текст материала</t>
  </si>
  <si>
    <t>Характеристики, параметры, ТУ, ГОСТ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</si>
  <si>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</si>
  <si>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</si>
  <si>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</si>
  <si>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</si>
  <si>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</si>
  <si>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 руб., без НДС</t>
  </si>
  <si>
    <t>Сумма, руб., без НДС</t>
  </si>
  <si>
    <t>Кронштейн для светильника К1П-1,0-1,0</t>
  </si>
  <si>
    <t>27.33.13.130</t>
  </si>
  <si>
    <t>Преимущество</t>
  </si>
  <si>
    <t>шт</t>
  </si>
  <si>
    <t>Лампа LED E27 15Вт А60 220В 1450лм</t>
  </si>
  <si>
    <t>27.40.15.150</t>
  </si>
  <si>
    <t>Ограничение</t>
  </si>
  <si>
    <t>Патрон Е-27 настенный карболит.</t>
  </si>
  <si>
    <t>27.33.12.000</t>
  </si>
  <si>
    <t>Прожектор LED UMK 40Вт 5600лм 5000К</t>
  </si>
  <si>
    <t>Индекс цветопередачи, Ra ≥ 70
Степень защиты IP 67
Тип КСС Г
Тип матрицы LED SMD
Оптическая часть линза 60⁰
Способ установки консольный; на лиру; подвесной;</t>
  </si>
  <si>
    <t>Прожектор LED Диора-60 45Вт 5600Лм 5000К</t>
  </si>
  <si>
    <t>Световой поток, Лм - 5600
Степень защиты, IP - IP65
Напряжение, В - 220В
Вид климатического исполнения - УХЛ1
Габаритные размеры, мм - 216 x 165 х 100
Диапазон напряжений, В - 160-275
Коэффициент мощности драйвера, cos φ - 0,98
Масса, не более, кг - 1,7
Пульсация светового потока - менее 1%
Срок службы, не менее, часов - 100000
Температура эксплуатации, °С - от -60 до +40°С</t>
  </si>
  <si>
    <t>Светильник LED PLO 80Вт cons 8000лм IP65</t>
  </si>
  <si>
    <t>Установка - Консольный
Назначение - Осветительный
Тип цоколя  - Встроенный светодиодный светильник (LED)
Материал арматуры - Металл
Высота - 15 см
Ширина - 14.7 см</t>
  </si>
  <si>
    <t>Светильник LED Модуль Стрит М-1 48Вт</t>
  </si>
  <si>
    <t>Световой поток: 7 920 Лм
Крепление: универсальное (хомут на трубу + скоба)
Цветовая температура: 4000 К /5000 К
Срок службы: 100 000 часов
Блок питания: Аргос/MLT
Светодиодная плата: алюминий
Корпус светильника: анодированный алюминий
Габариты светильника (мм): 284х121х132
Вид климатического исполнения: УХЛ 1
Защита от короткого замыкания: есть (восстанавливается автоматически)
Защита от холостого хода: есть, восстанавливается автоматически
Превышение выходного напряжения: более 100 В (восстанавливается автоматически)
Напряжение питания: 174 -265 В
Индекс цветопередачи: &gt; 80
Диапазон рабочих t: от - 60° до + 60 ° С
Степень защиты (IP): IP 67
Рассеиватель: каленое стекло
Класс защиты от поражения электрическим током: I
Сопротивление изоляции: 200 Мом
Рабочая частота: 47 – 63 Гц</t>
  </si>
  <si>
    <t>Светильник LED унив 595x595 32Вт 4200Лм</t>
  </si>
  <si>
    <t>27.40.25.123</t>
  </si>
  <si>
    <t>Светильник LED унив 595x595 40Вт 4600лм</t>
  </si>
  <si>
    <t>Светильник НБП 01-60-011 IP53 с решеткой</t>
  </si>
  <si>
    <t>Вид крепления: накладной
Мощность светильника, Вт: 60
Мощность лампочки, Вт: 60
Элементы питания: сеть
Количество и напряжение элементов питания: 220В
Тип лампы: накаливания
Количество ламп, шт: 1
Цоколь: E27
Вандалоустойчивость: да
Защитная решетка: да
Форма корпуса: овал</t>
  </si>
  <si>
    <t>27.40.33.130</t>
  </si>
  <si>
    <t xml:space="preserve">Итого планируемая (предельная) цена закупки </t>
  </si>
  <si>
    <t>Тип изделия Панели LED 
Тип светильника Светодиодный 
Тип рассеивателя Опал 
Размеры, мм 595х595х9 
Форма светильника Квадратный
Световой поток
4600 лм, Цветность
холодный белый (более 5000 К)</t>
  </si>
  <si>
    <r>
      <t xml:space="preserve">Тип изделия Панели LED 
Тип светильника Светодиодный 
Тип рассеивателя Опал 
Размеры, мм 595х595х9 
Форма светильника Квадратный
</t>
    </r>
    <r>
      <rPr>
        <sz val="10"/>
        <rFont val="Times New Roman"/>
        <family val="1"/>
        <charset val="204"/>
      </rPr>
      <t>Световой поток
4200 лм, Цветность
холодный белый (более 5000 К)</t>
    </r>
  </si>
  <si>
    <t>Форма колбы - груша
Тип цоколя - E27
Типоразмер - A60
Цвет свечения -  белый, цветность - холодный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</si>
</sst>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1" x14ac:knownFonts="1">
    <font>
      <sz val="11"/>
      <color theme="1"/>
      <name val="Calibri"/>
      <scheme val="minor"/>
    </font>
    <font>
      <sz val="10"/>
      <name val="Arial"/>
    </font>
    <font>
      <sz val="11"/>
      <color theme="1"/>
      <name val="Times New Roman"/>
    </font>
    <font>
      <b/>
      <sz val="13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9"/>
      <color theme="1"/>
      <name val="Times New Roman"/>
    </font>
    <font>
      <b/>
      <sz val="10"/>
      <name val="Times New Roman"/>
    </font>
    <font>
      <sz val="9"/>
      <color theme="1"/>
      <name val="Times New Roman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2" fontId="0" fillId="0" borderId="0" xfId="0" applyNumberFormat="1"/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164" fontId="5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topLeftCell="A13" workbookViewId="0">
      <selection activeCell="F14" sqref="F14:F15"/>
    </sheetView>
  </sheetViews>
  <sheetFormatPr defaultColWidth="9.140625" defaultRowHeight="15" x14ac:dyDescent="0.25"/>
  <cols>
    <col min="1" max="1" width="5.5703125" style="1" customWidth="1"/>
    <col min="2" max="2" width="18.140625" style="1" customWidth="1"/>
    <col min="3" max="3" width="39.42578125" style="2" bestFit="1" customWidth="1"/>
    <col min="4" max="4" width="43.85546875" style="2" bestFit="1" customWidth="1"/>
    <col min="5" max="5" width="17" style="1" customWidth="1"/>
    <col min="6" max="6" width="26.42578125" style="1" customWidth="1"/>
    <col min="7" max="7" width="30.7109375" style="1" customWidth="1"/>
    <col min="8" max="9" width="9.140625" style="1"/>
    <col min="10" max="10" width="11.42578125" style="1" customWidth="1"/>
    <col min="11" max="11" width="12.7109375" style="3" customWidth="1"/>
    <col min="12" max="16384" width="9.140625" style="1"/>
  </cols>
  <sheetData>
    <row r="1" spans="1:12" x14ac:dyDescent="0.25">
      <c r="I1" s="25" t="s">
        <v>0</v>
      </c>
      <c r="J1" s="25"/>
      <c r="K1" s="25"/>
    </row>
    <row r="2" spans="1:12" x14ac:dyDescent="0.25">
      <c r="I2" s="25"/>
      <c r="J2" s="25"/>
      <c r="K2" s="25"/>
    </row>
    <row r="3" spans="1:12" ht="16.5" x14ac:dyDescent="0.25">
      <c r="C3" s="27" t="s">
        <v>1</v>
      </c>
      <c r="D3" s="27"/>
      <c r="E3" s="27"/>
      <c r="F3" s="27"/>
      <c r="G3" s="27"/>
      <c r="H3"/>
      <c r="I3" s="25"/>
      <c r="J3" s="25"/>
      <c r="K3" s="25"/>
    </row>
    <row r="4" spans="1:12" x14ac:dyDescent="0.25">
      <c r="I4" s="26"/>
      <c r="J4" s="26"/>
      <c r="K4" s="26"/>
    </row>
    <row r="5" spans="1:12" ht="89.25" customHeight="1" x14ac:dyDescent="0.25">
      <c r="A5" s="4" t="s">
        <v>2</v>
      </c>
      <c r="B5" s="4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4" t="s">
        <v>9</v>
      </c>
      <c r="I5" s="4" t="s">
        <v>10</v>
      </c>
      <c r="J5" s="4" t="s">
        <v>11</v>
      </c>
      <c r="K5" s="4" t="s">
        <v>12</v>
      </c>
    </row>
    <row r="6" spans="1:12" ht="18" customHeight="1" x14ac:dyDescent="0.25">
      <c r="A6" s="4">
        <v>1</v>
      </c>
      <c r="B6" s="6">
        <v>3469400047</v>
      </c>
      <c r="C6" s="7" t="s">
        <v>13</v>
      </c>
      <c r="D6" s="8"/>
      <c r="E6" s="9" t="s">
        <v>14</v>
      </c>
      <c r="F6" s="9" t="s">
        <v>15</v>
      </c>
      <c r="G6" s="9"/>
      <c r="H6" s="5" t="s">
        <v>16</v>
      </c>
      <c r="I6" s="10">
        <v>4</v>
      </c>
      <c r="J6" s="11">
        <v>2198.35</v>
      </c>
      <c r="K6" s="11">
        <f t="shared" ref="K6:K15" si="0">J6*I6</f>
        <v>8793.4</v>
      </c>
      <c r="L6"/>
    </row>
    <row r="7" spans="1:12" ht="51" x14ac:dyDescent="0.25">
      <c r="A7" s="4">
        <v>2</v>
      </c>
      <c r="B7" s="12">
        <v>3466190041</v>
      </c>
      <c r="C7" s="13" t="s">
        <v>17</v>
      </c>
      <c r="D7" s="23" t="s">
        <v>39</v>
      </c>
      <c r="E7" s="4" t="s">
        <v>18</v>
      </c>
      <c r="F7" s="4" t="s">
        <v>19</v>
      </c>
      <c r="G7" s="4"/>
      <c r="H7" s="5" t="s">
        <v>16</v>
      </c>
      <c r="I7" s="10">
        <v>149</v>
      </c>
      <c r="J7" s="11">
        <v>50.85</v>
      </c>
      <c r="K7" s="11">
        <f t="shared" si="0"/>
        <v>7576.6500000000005</v>
      </c>
      <c r="L7"/>
    </row>
    <row r="8" spans="1:12" ht="21.75" customHeight="1" x14ac:dyDescent="0.25">
      <c r="A8" s="4">
        <v>3</v>
      </c>
      <c r="B8" s="12">
        <v>3464110003</v>
      </c>
      <c r="C8" s="13" t="s">
        <v>20</v>
      </c>
      <c r="D8" s="8"/>
      <c r="E8" s="4" t="s">
        <v>21</v>
      </c>
      <c r="F8" s="4" t="s">
        <v>15</v>
      </c>
      <c r="G8" s="4"/>
      <c r="H8" s="5" t="s">
        <v>16</v>
      </c>
      <c r="I8" s="10">
        <v>39</v>
      </c>
      <c r="J8" s="11">
        <v>25.33</v>
      </c>
      <c r="K8" s="11">
        <f t="shared" si="0"/>
        <v>987.86999999999989</v>
      </c>
      <c r="L8"/>
    </row>
    <row r="9" spans="1:12" ht="89.25" x14ac:dyDescent="0.25">
      <c r="A9" s="4">
        <v>4</v>
      </c>
      <c r="B9" s="12">
        <v>3461300245</v>
      </c>
      <c r="C9" s="13" t="s">
        <v>22</v>
      </c>
      <c r="D9" s="8" t="s">
        <v>23</v>
      </c>
      <c r="E9" s="4" t="s">
        <v>18</v>
      </c>
      <c r="F9" s="4" t="s">
        <v>19</v>
      </c>
      <c r="G9" s="4"/>
      <c r="H9" s="5" t="s">
        <v>16</v>
      </c>
      <c r="I9" s="10">
        <v>38</v>
      </c>
      <c r="J9" s="11">
        <v>3172.96</v>
      </c>
      <c r="K9" s="11">
        <f t="shared" si="0"/>
        <v>120572.48</v>
      </c>
      <c r="L9"/>
    </row>
    <row r="10" spans="1:12" ht="140.25" x14ac:dyDescent="0.25">
      <c r="A10" s="4">
        <v>5</v>
      </c>
      <c r="B10" s="12">
        <v>3461300241</v>
      </c>
      <c r="C10" s="13" t="s">
        <v>24</v>
      </c>
      <c r="D10" s="8" t="s">
        <v>25</v>
      </c>
      <c r="E10" s="4" t="s">
        <v>18</v>
      </c>
      <c r="F10" s="4" t="s">
        <v>19</v>
      </c>
      <c r="G10" s="4"/>
      <c r="H10" s="5" t="s">
        <v>16</v>
      </c>
      <c r="I10" s="10">
        <v>15</v>
      </c>
      <c r="J10" s="11">
        <v>2972.23</v>
      </c>
      <c r="K10" s="11">
        <f t="shared" si="0"/>
        <v>44583.45</v>
      </c>
      <c r="L10"/>
    </row>
    <row r="11" spans="1:12" ht="89.25" x14ac:dyDescent="0.25">
      <c r="A11" s="4">
        <v>6</v>
      </c>
      <c r="B11" s="12">
        <v>3461300114</v>
      </c>
      <c r="C11" s="13" t="s">
        <v>26</v>
      </c>
      <c r="D11" s="8" t="s">
        <v>27</v>
      </c>
      <c r="E11" s="4" t="s">
        <v>18</v>
      </c>
      <c r="F11" s="4" t="s">
        <v>19</v>
      </c>
      <c r="G11" s="4"/>
      <c r="H11" s="5" t="s">
        <v>16</v>
      </c>
      <c r="I11" s="10">
        <v>6</v>
      </c>
      <c r="J11" s="11">
        <v>2398.96</v>
      </c>
      <c r="K11" s="11">
        <f t="shared" si="0"/>
        <v>14393.76</v>
      </c>
      <c r="L11"/>
    </row>
    <row r="12" spans="1:12" ht="293.25" x14ac:dyDescent="0.25">
      <c r="A12" s="4">
        <v>7</v>
      </c>
      <c r="B12" s="12">
        <v>3461290053</v>
      </c>
      <c r="C12" s="13" t="s">
        <v>28</v>
      </c>
      <c r="D12" s="8" t="s">
        <v>29</v>
      </c>
      <c r="E12" s="4" t="s">
        <v>18</v>
      </c>
      <c r="F12" s="4" t="s">
        <v>19</v>
      </c>
      <c r="G12" s="4"/>
      <c r="H12" s="5" t="s">
        <v>16</v>
      </c>
      <c r="I12" s="10">
        <v>4</v>
      </c>
      <c r="J12" s="11">
        <v>4327.55</v>
      </c>
      <c r="K12" s="11">
        <f t="shared" si="0"/>
        <v>17310.2</v>
      </c>
      <c r="L12"/>
    </row>
    <row r="13" spans="1:12" ht="102" x14ac:dyDescent="0.25">
      <c r="A13" s="4">
        <v>8</v>
      </c>
      <c r="B13" s="12">
        <v>1000007668</v>
      </c>
      <c r="C13" s="13" t="s">
        <v>30</v>
      </c>
      <c r="D13" s="23" t="s">
        <v>38</v>
      </c>
      <c r="E13" s="4" t="s">
        <v>31</v>
      </c>
      <c r="F13" s="14" t="s">
        <v>19</v>
      </c>
      <c r="G13" s="4"/>
      <c r="H13" s="5" t="s">
        <v>16</v>
      </c>
      <c r="I13" s="10">
        <v>10</v>
      </c>
      <c r="J13" s="11">
        <v>1588.13</v>
      </c>
      <c r="K13" s="11">
        <f t="shared" si="0"/>
        <v>15881.300000000001</v>
      </c>
      <c r="L13"/>
    </row>
    <row r="14" spans="1:12" ht="102" x14ac:dyDescent="0.25">
      <c r="A14" s="4">
        <v>9</v>
      </c>
      <c r="B14" s="15">
        <v>3461290048</v>
      </c>
      <c r="C14" s="24" t="s">
        <v>32</v>
      </c>
      <c r="D14" s="23" t="s">
        <v>37</v>
      </c>
      <c r="E14" s="16" t="s">
        <v>18</v>
      </c>
      <c r="F14" s="4" t="s">
        <v>19</v>
      </c>
      <c r="G14" s="16"/>
      <c r="H14" s="5" t="s">
        <v>16</v>
      </c>
      <c r="I14" s="10">
        <v>110</v>
      </c>
      <c r="J14" s="11">
        <v>1505.32</v>
      </c>
      <c r="K14" s="11">
        <f t="shared" si="0"/>
        <v>165585.19999999998</v>
      </c>
      <c r="L14"/>
    </row>
    <row r="15" spans="1:12" ht="140.25" x14ac:dyDescent="0.25">
      <c r="A15" s="4">
        <v>10</v>
      </c>
      <c r="B15" s="17">
        <v>3469200019</v>
      </c>
      <c r="C15" s="13" t="s">
        <v>33</v>
      </c>
      <c r="D15" s="8" t="s">
        <v>34</v>
      </c>
      <c r="E15" s="4" t="s">
        <v>35</v>
      </c>
      <c r="F15" s="4" t="s">
        <v>19</v>
      </c>
      <c r="G15" s="4"/>
      <c r="H15" s="5" t="s">
        <v>16</v>
      </c>
      <c r="I15" s="10">
        <v>2</v>
      </c>
      <c r="J15" s="11">
        <v>165.7</v>
      </c>
      <c r="K15" s="11">
        <f t="shared" si="0"/>
        <v>331.4</v>
      </c>
      <c r="L15"/>
    </row>
    <row r="16" spans="1:12" x14ac:dyDescent="0.25">
      <c r="A16" s="28" t="s">
        <v>36</v>
      </c>
      <c r="B16" s="29"/>
      <c r="C16" s="30"/>
      <c r="D16" s="18"/>
      <c r="E16" s="18"/>
      <c r="F16" s="18"/>
      <c r="G16" s="18"/>
      <c r="H16" s="5"/>
      <c r="I16" s="5"/>
      <c r="J16" s="19"/>
      <c r="K16" s="20">
        <f>SUM(K6:K15)</f>
        <v>396015.70999999996</v>
      </c>
      <c r="L16"/>
    </row>
    <row r="17" spans="3:8" x14ac:dyDescent="0.25">
      <c r="H17"/>
    </row>
    <row r="18" spans="3:8" x14ac:dyDescent="0.25">
      <c r="C18" s="21"/>
      <c r="D18" s="21"/>
      <c r="E18" s="22"/>
      <c r="F18" s="22"/>
      <c r="G18" s="22"/>
      <c r="H18"/>
    </row>
    <row r="19" spans="3:8" x14ac:dyDescent="0.25">
      <c r="H19"/>
    </row>
    <row r="20" spans="3:8" x14ac:dyDescent="0.25">
      <c r="C20" s="21"/>
      <c r="D20" s="21"/>
      <c r="E20" s="22"/>
      <c r="F20" s="22"/>
      <c r="G20" s="22"/>
      <c r="H20"/>
    </row>
    <row r="21" spans="3:8" x14ac:dyDescent="0.25">
      <c r="H21"/>
    </row>
    <row r="22" spans="3:8" x14ac:dyDescent="0.25">
      <c r="C22" s="21"/>
      <c r="D22" s="21"/>
      <c r="E22" s="22"/>
      <c r="F22" s="22"/>
      <c r="G22" s="22"/>
      <c r="H22"/>
    </row>
    <row r="23" spans="3:8" x14ac:dyDescent="0.25">
      <c r="C23" s="21"/>
      <c r="D23" s="21"/>
      <c r="E23" s="22"/>
      <c r="F23" s="22"/>
      <c r="G23" s="22"/>
      <c r="H23"/>
    </row>
    <row r="24" spans="3:8" x14ac:dyDescent="0.25">
      <c r="H24"/>
    </row>
    <row r="25" spans="3:8" x14ac:dyDescent="0.25">
      <c r="H25"/>
    </row>
    <row r="26" spans="3:8" x14ac:dyDescent="0.25">
      <c r="H26"/>
    </row>
    <row r="27" spans="3:8" x14ac:dyDescent="0.25">
      <c r="H27"/>
    </row>
    <row r="28" spans="3:8" x14ac:dyDescent="0.25">
      <c r="H28"/>
    </row>
    <row r="29" spans="3:8" x14ac:dyDescent="0.25">
      <c r="H29"/>
    </row>
    <row r="30" spans="3:8" x14ac:dyDescent="0.25">
      <c r="H30"/>
    </row>
    <row r="31" spans="3:8" x14ac:dyDescent="0.25">
      <c r="H31"/>
    </row>
    <row r="32" spans="3:8" x14ac:dyDescent="0.25">
      <c r="H32"/>
    </row>
    <row r="33" spans="8:8" x14ac:dyDescent="0.25">
      <c r="H33"/>
    </row>
    <row r="34" spans="8:8" x14ac:dyDescent="0.25">
      <c r="H34"/>
    </row>
    <row r="35" spans="8:8" x14ac:dyDescent="0.25">
      <c r="H35"/>
    </row>
    <row r="36" spans="8:8" x14ac:dyDescent="0.25">
      <c r="H36"/>
    </row>
    <row r="37" spans="8:8" x14ac:dyDescent="0.25">
      <c r="H37"/>
    </row>
    <row r="38" spans="8:8" x14ac:dyDescent="0.25">
      <c r="H38"/>
    </row>
    <row r="39" spans="8:8" x14ac:dyDescent="0.25">
      <c r="H39"/>
    </row>
    <row r="40" spans="8:8" x14ac:dyDescent="0.25">
      <c r="H40"/>
    </row>
    <row r="41" spans="8:8" x14ac:dyDescent="0.25">
      <c r="H41"/>
    </row>
    <row r="42" spans="8:8" x14ac:dyDescent="0.25">
      <c r="H42"/>
    </row>
    <row r="43" spans="8:8" x14ac:dyDescent="0.25">
      <c r="H43"/>
    </row>
    <row r="44" spans="8:8" x14ac:dyDescent="0.25">
      <c r="H44"/>
    </row>
    <row r="45" spans="8:8" x14ac:dyDescent="0.25">
      <c r="H45"/>
    </row>
    <row r="46" spans="8:8" x14ac:dyDescent="0.25">
      <c r="H46"/>
    </row>
    <row r="47" spans="8:8" x14ac:dyDescent="0.25">
      <c r="H47"/>
    </row>
    <row r="48" spans="8:8" x14ac:dyDescent="0.25">
      <c r="H48"/>
    </row>
    <row r="49" spans="8:8" x14ac:dyDescent="0.25">
      <c r="H49"/>
    </row>
    <row r="50" spans="8:8" x14ac:dyDescent="0.25">
      <c r="H50"/>
    </row>
    <row r="51" spans="8:8" x14ac:dyDescent="0.25">
      <c r="H51"/>
    </row>
    <row r="52" spans="8:8" x14ac:dyDescent="0.25">
      <c r="H52"/>
    </row>
    <row r="53" spans="8:8" x14ac:dyDescent="0.25">
      <c r="H53"/>
    </row>
    <row r="54" spans="8:8" x14ac:dyDescent="0.25">
      <c r="H54"/>
    </row>
    <row r="55" spans="8:8" x14ac:dyDescent="0.25">
      <c r="H55"/>
    </row>
    <row r="56" spans="8:8" x14ac:dyDescent="0.25">
      <c r="H56"/>
    </row>
    <row r="57" spans="8:8" x14ac:dyDescent="0.25">
      <c r="H57"/>
    </row>
    <row r="58" spans="8:8" x14ac:dyDescent="0.25">
      <c r="H58"/>
    </row>
    <row r="59" spans="8:8" x14ac:dyDescent="0.25">
      <c r="H59"/>
    </row>
    <row r="60" spans="8:8" x14ac:dyDescent="0.25">
      <c r="H60"/>
    </row>
    <row r="61" spans="8:8" x14ac:dyDescent="0.25">
      <c r="H61"/>
    </row>
  </sheetData>
  <autoFilter ref="A5:K16"/>
  <mergeCells count="3">
    <mergeCell ref="I1:K4"/>
    <mergeCell ref="C3:G3"/>
    <mergeCell ref="A16:C16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 (2)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Надежда Кузнецова</cp:lastModifiedBy>
  <cp:revision>2</cp:revision>
  <dcterms:created xsi:type="dcterms:W3CDTF">2018-08-31T03:49:17Z</dcterms:created>
  <dcterms:modified xsi:type="dcterms:W3CDTF">2025-10-27T07:34:27Z</dcterms:modified>
</cp:coreProperties>
</file>